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данные'!$26:$26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Q17" i="3"/>
  <c r="C28"/>
  <c r="C29"/>
  <c r="C30"/>
  <c r="C31"/>
  <c r="C32"/>
  <c r="C33"/>
  <c r="C34"/>
  <c r="C35"/>
  <c r="C36"/>
  <c r="C37"/>
  <c r="C38"/>
  <c r="C39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6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7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6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6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6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6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6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6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6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6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6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6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6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6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6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6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6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6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6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6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6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6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57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57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57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57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57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57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78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81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<sst xmlns="http://schemas.openxmlformats.org/spreadsheetml/2006/main" count="217" uniqueCount="160">
  <si>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</si>
  <si>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</si>
  <si>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</si>
  <si>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</si>
  <si>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</si>
  <si>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</si>
  <si>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</si>
  <si>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</si>
  <si>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</si>
  <si>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</si>
  <si>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</si>
  <si>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</si>
  <si>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</si>
  <si>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</si>
  <si>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</si>
  <si>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</si>
  <si>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</si>
  <si>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</si>
  <si>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</si>
  <si>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</si>
  <si>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</si>
  <si>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</si>
  <si>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</si>
  <si>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</si>
  <si>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</si>
  <si>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</si>
  <si>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</si>
  <si>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</si>
  <si>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</si>
  <si>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</si>
  <si>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</si>
  <si>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</si>
  <si>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</si>
  <si>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</si>
  <si>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</si>
  <si>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</si>
  <si>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</si>
  <si>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Устройство зоны санитарной охраны</t>
  </si>
  <si>
    <t>ТЕР01-02-027-02</t>
  </si>
  <si>
    <t>1000 м2 спланированной площади</t>
  </si>
  <si>
    <t>155,15
______
16,79</t>
  </si>
  <si>
    <t>559
______
60</t>
  </si>
  <si>
    <t>ОЗП=9,03
ЭМ=4,931
ЗПМ=9,03</t>
  </si>
  <si>
    <t>2754
______
546</t>
  </si>
  <si>
    <t xml:space="preserve">
______
1.1</t>
  </si>
  <si>
    <t xml:space="preserve">
______
3.96</t>
  </si>
  <si>
    <t>Р</t>
  </si>
  <si>
    <t>Планировка площадей механизированным способом, группа грунтов: 2</t>
  </si>
  <si>
    <t>_______________
НР 80%*0.94 от ФОТ; (411)
СП 45% от ФОТ; (246)</t>
  </si>
  <si>
    <t>ТЕР07-01-054-11</t>
  </si>
  <si>
    <t>100 м оград</t>
  </si>
  <si>
    <t>5255,12
______
1738,18</t>
  </si>
  <si>
    <t>2602,52
______
350,06</t>
  </si>
  <si>
    <t>6142
______
826</t>
  </si>
  <si>
    <t>ОЗП=9,03
ЭМ=4,798
ЗПМ=9,03
МАТ=4,617</t>
  </si>
  <si>
    <t>29469
______
7460</t>
  </si>
  <si>
    <t>154,78
______
23,52</t>
  </si>
  <si>
    <t>365,28
______
55,51</t>
  </si>
  <si>
    <t>Установка металлических оград по  столбам без цоколя из сетчатых панелей высотой: до 1.7 м</t>
  </si>
  <si>
    <t>_______________
НР 130%*0.94 от ФОТ; (54381)
СП 85% от ФОТ; (37827)</t>
  </si>
  <si>
    <t>ФСЦМ-201-9401</t>
  </si>
  <si>
    <t>м2</t>
  </si>
  <si>
    <t xml:space="preserve">
МАТ=4.26</t>
  </si>
  <si>
    <t>М</t>
  </si>
  <si>
    <t>Панели металлические сетчатые
_______________
КОЭФ. К ПОЗИЦИИ:
Коэффициент к материалам МАТ=1.2</t>
  </si>
  <si>
    <t>СЦМ-103-0401</t>
  </si>
  <si>
    <t>м</t>
  </si>
  <si>
    <t xml:space="preserve">
МАТ=4.5725</t>
  </si>
  <si>
    <t>Трубы стальные бесшовные, горячедеформированные со снятой фаской из стали марок 15, 20, 25 наружный диаметр 108 мм толщина стенки 4 мм</t>
  </si>
  <si>
    <t>ТЕР07-01-055-01</t>
  </si>
  <si>
    <t>100 шт.</t>
  </si>
  <si>
    <t>52957,56
______
22370,51</t>
  </si>
  <si>
    <t>13121,28
______
1646,7</t>
  </si>
  <si>
    <t>131
______
16</t>
  </si>
  <si>
    <t>ОЗП=9,03
ЭМ=4,738
ЗПМ=9,03
МАТ=4,967</t>
  </si>
  <si>
    <t>622
______
149</t>
  </si>
  <si>
    <t>1940,2
______
117,88</t>
  </si>
  <si>
    <t>19,4
______
1,18</t>
  </si>
  <si>
    <t>Устройство ворот распашных с установкой столбов: металлических</t>
  </si>
  <si>
    <t>_______________
НР 130%*0.94 от ФОТ; (2651)
СП 85% от ФОТ; (1844)</t>
  </si>
  <si>
    <t>СЦМ-203-0547</t>
  </si>
  <si>
    <t xml:space="preserve">
МАТ=1.2602</t>
  </si>
  <si>
    <t>Полотна калиток решетчатые высотой до 1.6 м</t>
  </si>
  <si>
    <t>ТЕР13-03-002-01</t>
  </si>
  <si>
    <t>100 м2 окрашиваемой поверхности</t>
  </si>
  <si>
    <t>508,37
______
55,55</t>
  </si>
  <si>
    <t>13,96
______
0,14</t>
  </si>
  <si>
    <t>54
______
1</t>
  </si>
  <si>
    <t>ОЗП=9,03
ЭМ=3,966
ЗПМ=9,03
МАТ=3,306</t>
  </si>
  <si>
    <t>213
______
5</t>
  </si>
  <si>
    <t>4,312
______
0,033</t>
  </si>
  <si>
    <t>16,56
______
0,13</t>
  </si>
  <si>
    <t>Огрунтовка металлических поверхностей за один раз: грунтовкой ХС-068
_______________
КОЭФ. К ПОЗИЦИИ:
3.13 Окраска и огрунтовка решетчатых поверхностей ОЗП=1,1; ЭМ=1,1; ЗПМ=1,1; МАТ=1,1; ТЗ=1,1; ТЗМ=1,1</t>
  </si>
  <si>
    <t>_______________
НР 90%*0.94 от ФОТ; (1634)
СП 70% от ФОТ; (1352)</t>
  </si>
  <si>
    <t>ТЕР13-03-004-08</t>
  </si>
  <si>
    <t>617,61
______
29,26</t>
  </si>
  <si>
    <t>10,01
______
0,14</t>
  </si>
  <si>
    <t>38
______
1</t>
  </si>
  <si>
    <t>ОЗП=9,03
ЭМ=3,91
ЗПМ=9,03
МАТ=2,999</t>
  </si>
  <si>
    <t>150
______
5</t>
  </si>
  <si>
    <t>2,728
______
0,033</t>
  </si>
  <si>
    <t>10,48
______
0,13</t>
  </si>
  <si>
    <t>Окраска металлических огрунтованных поверхностей: лаком ХВ-784
_______________
КОЭФ. К ПОЗИЦИИ:
3.13 Окраска и огрунтовка решетчатых поверхностей ОЗП=1,1; ЭМ=1,1; ЗПМ=1,1; МАТ=1,1; ТЗ=1,1; ТЗМ=1,1</t>
  </si>
  <si>
    <t>_______________
НР 90%*0.94 от ФОТ; (863)
СП 70% от ФОТ; (714)</t>
  </si>
  <si>
    <t>ТЕР07-01-055-09</t>
  </si>
  <si>
    <t>1174,73
______
780,87</t>
  </si>
  <si>
    <t>ОЗП=9,03
ЭМ=4,058
ЗПМ=9,03
МАТ=2,497</t>
  </si>
  <si>
    <t>77,39
______
0,34</t>
  </si>
  <si>
    <t>Устройство калиток без установки столбов при: металлических оградах и оградах из панелей</t>
  </si>
  <si>
    <t>_______________
НР 130%*0.94 от ФОТ; (87)
СП 85% от ФОТ; (60)</t>
  </si>
  <si>
    <t>ТЕР01-02-057-01</t>
  </si>
  <si>
    <t>100 м3 грунта</t>
  </si>
  <si>
    <t>1194,37
______
1194,37</t>
  </si>
  <si>
    <t>ОЗП=9,03
ЗПМ=9,03</t>
  </si>
  <si>
    <t>Разработка грунта вручную в траншеях глубиной до 2 м без креплений с откосами, группа грунтов: 1
_______________
КОЭФ. К ПОЗИЦИИ:
3.183 Разработка и обратная засыпка вручную сильно налипающих на инструменты грунта 1 группы ОЗП=1,1; ЭМ=1,1; ЗПМ=1,1; ТЗ=1,1; ТЗМ=1,1</t>
  </si>
  <si>
    <t>_______________
НР 80%*0.94 от ФОТ; (3488)
СП 45% от ФОТ; (2087)</t>
  </si>
  <si>
    <t>ТЕР27-07-002-01</t>
  </si>
  <si>
    <t>100 м2 дорожек и тротуаров</t>
  </si>
  <si>
    <t>2522,32
______
262,4</t>
  </si>
  <si>
    <t>323,64
______
44,64</t>
  </si>
  <si>
    <t>340
______
47</t>
  </si>
  <si>
    <t>ОЗП=9,03
ЭМ=4,738
ЗПМ=9,03
МАТ=4,46</t>
  </si>
  <si>
    <t>1610
______
423</t>
  </si>
  <si>
    <t>26,24
______
3,17</t>
  </si>
  <si>
    <t>27,55
______
3,33</t>
  </si>
  <si>
    <t>Устройство оснований толщиной 12 см под тротуары из кирпичного или известнякового щебня</t>
  </si>
  <si>
    <t>_______________
НР 142%*0.94 от ФОТ; (3886)
СП 95% от ФОТ; (2765)</t>
  </si>
  <si>
    <t>_______________
НР 80%*0.94 от ФОТ; (851)
СП 45% от ФОТ; (509)</t>
  </si>
  <si>
    <t>Итого прямые затраты по разделу в текущих ценах</t>
  </si>
  <si>
    <t>34824
______
8588</t>
  </si>
  <si>
    <t>509,48
______
64,24</t>
  </si>
  <si>
    <t>Накладные расходы</t>
  </si>
  <si>
    <t>Сметная прибыль</t>
  </si>
  <si>
    <t>Итоги по разделу 1 Устройство зоны санитарной охраны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</si>
  <si>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</si>
  <si>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Бетонные и железобетонные сборные конструкции в промышленном строительстве</t>
  </si>
  <si>
    <t>385,45
______
56,69</t>
  </si>
  <si>
    <t xml:space="preserve">  Защита строительных конструкций и оборудования от коррозии</t>
  </si>
  <si>
    <t>27,04
______
0,26</t>
  </si>
  <si>
    <t xml:space="preserve">  Земляные работы, выполняемые ручным способом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</si>
  <si>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</si>
  <si>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</si>
  <si>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</si>
  <si>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</si>
  <si>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</si>
  <si>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</si>
  <si>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</si>
  <si>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</si>
  <si>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Устройство зоны санитарной охраны</t>
  </si>
  <si>
    <t>Итого прямые затраты по смете в текущих ценах</t>
  </si>
  <si>
    <t>Итоги по смете:</t>
  </si>
  <si>
    <t xml:space="preserve">  НДС 18%</t>
  </si>
  <si>
    <t xml:space="preserve">  ВСЕГО по смете</t>
  </si>
  <si>
    <t>Водоснабжение п.Верх-Тула Новосибирского района Новосибирской области</t>
  </si>
  <si>
    <t>ЛОКАЛЬНЫЙ СМЕТНЫЙ РАСЧЕТ  № 02-01-05</t>
  </si>
  <si>
    <t xml:space="preserve">Строительство зоны санитарной охраны радиусом 30м. </t>
  </si>
  <si>
    <t>Основание: Проектная документация. Шифр: Н.В-Т-05/10</t>
  </si>
  <si>
    <t>Составлен в ценах  IV квартала 2010 года (Сб ИЦС вып.№37, июнь 2010г)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</si>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</sst>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6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11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1" fillId="0" borderId="5" xfId="11" applyNumberFormat="1" applyBorder="1" applyAlignment="1">
      <alignment horizontal="right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81"/>
  <sheetViews>
    <sheetView showGridLines="0" tabSelected="1" topLeftCell="A57" zoomScale="91" zoomScaleNormal="90" workbookViewId="0">
      <selection activeCell="K80" sqref="K80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19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19" s="24" customFormat="1" ht="12" outlineLevel="1">
      <c r="A2" s="29" t="s">
        <v>21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23</v>
      </c>
      <c r="R2" s="19"/>
      <c r="S2" s="19"/>
    </row>
    <row r="3" spans="1:19" s="24" customFormat="1" ht="12" outlineLevel="1">
      <c r="A3" s="18" t="s">
        <v>22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22</v>
      </c>
      <c r="R3" s="19"/>
      <c r="S3" s="19"/>
    </row>
    <row r="4" spans="1:19" s="24" customFormat="1" ht="12" outlineLevel="1">
      <c r="A4" s="18" t="s">
        <v>24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25</v>
      </c>
      <c r="R4" s="19"/>
      <c r="S4" s="19"/>
    </row>
    <row r="5" spans="1:19" s="26" customFormat="1" ht="12.75" customHeight="1">
      <c r="A5" s="27"/>
      <c r="B5" s="112" t="s">
        <v>153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28"/>
    </row>
    <row r="6" spans="1:19" ht="12.75" customHeight="1">
      <c r="A6" s="6"/>
      <c r="B6" s="114" t="s">
        <v>16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9" ht="12.75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  <c r="Q7" s="5"/>
      <c r="R7" s="5"/>
    </row>
    <row r="8" spans="1:19" ht="16.5" customHeight="1">
      <c r="A8" s="8"/>
      <c r="B8" s="115" t="s">
        <v>154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4"/>
    </row>
    <row r="9" spans="1:19" ht="12.75" customHeight="1">
      <c r="A9" s="6"/>
      <c r="B9" s="111" t="s">
        <v>0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19" ht="12.75">
      <c r="A10" s="5"/>
      <c r="B10" s="5"/>
      <c r="C10" s="5"/>
      <c r="D10" s="5"/>
      <c r="E10" s="7"/>
      <c r="F10" s="5"/>
      <c r="G10" s="5"/>
      <c r="H10" s="104" t="s">
        <v>17</v>
      </c>
      <c r="I10" s="104"/>
      <c r="J10" s="104"/>
      <c r="K10" s="104"/>
      <c r="L10" s="104"/>
      <c r="M10" s="104"/>
      <c r="N10" s="103"/>
      <c r="O10" s="103"/>
      <c r="P10" s="5"/>
      <c r="Q10" s="5"/>
      <c r="R10" s="5"/>
    </row>
    <row r="11" spans="1:19" s="26" customFormat="1" ht="12.75" customHeight="1">
      <c r="A11" s="30" t="s">
        <v>18</v>
      </c>
      <c r="B11" s="113" t="s">
        <v>155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</row>
    <row r="12" spans="1:19" ht="12.75" customHeight="1">
      <c r="A12" s="6"/>
      <c r="B12" s="114" t="s">
        <v>1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</row>
    <row r="13" spans="1:19" ht="12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ht="12.75">
      <c r="A14" s="54" t="s">
        <v>156</v>
      </c>
      <c r="B14" s="54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5"/>
      <c r="Q14" s="5"/>
      <c r="R14" s="5"/>
    </row>
    <row r="15" spans="1:19" ht="12.75">
      <c r="A15" s="9"/>
      <c r="B15" s="9"/>
      <c r="C15" s="9"/>
      <c r="D15" s="9"/>
      <c r="E15" s="9"/>
      <c r="F15" s="9"/>
      <c r="H15" s="11"/>
      <c r="I15" s="11"/>
      <c r="J15" s="11"/>
      <c r="K15" s="11"/>
      <c r="L15" s="11"/>
      <c r="M15" s="80" t="s">
        <v>19</v>
      </c>
      <c r="N15" s="81"/>
      <c r="O15" s="81"/>
      <c r="P15" s="81"/>
      <c r="Q15" s="82">
        <v>433560.32000000001</v>
      </c>
      <c r="R15" s="82"/>
      <c r="S15" s="10" t="s">
        <v>26</v>
      </c>
    </row>
    <row r="16" spans="1:19" ht="12.75">
      <c r="A16" s="96"/>
      <c r="B16" s="96"/>
      <c r="C16" s="96"/>
      <c r="D16" s="96"/>
      <c r="E16" s="96"/>
      <c r="H16" s="11"/>
      <c r="I16" s="11"/>
      <c r="J16" s="11"/>
      <c r="K16" s="11"/>
      <c r="L16" s="11"/>
      <c r="M16" s="80" t="s">
        <v>20</v>
      </c>
      <c r="N16" s="81"/>
      <c r="O16" s="81"/>
      <c r="P16" s="81"/>
      <c r="Q16" s="85">
        <v>58920</v>
      </c>
      <c r="R16" s="85"/>
      <c r="S16" s="10" t="s">
        <v>26</v>
      </c>
    </row>
    <row r="17" spans="1:27" ht="12.75" outlineLevel="1">
      <c r="A17" s="7"/>
      <c r="B17" s="7"/>
      <c r="C17" s="7"/>
      <c r="D17" s="7"/>
      <c r="E17" s="7"/>
      <c r="H17" s="11"/>
      <c r="I17" s="11"/>
      <c r="J17" s="11"/>
      <c r="K17" s="11"/>
      <c r="L17" s="11"/>
      <c r="M17" s="80" t="s">
        <v>32</v>
      </c>
      <c r="N17" s="81"/>
      <c r="O17" s="81"/>
      <c r="P17" s="81"/>
      <c r="Q17" s="85">
        <f>509.48+64.24</f>
        <v>573.72</v>
      </c>
      <c r="R17" s="85"/>
      <c r="S17" s="10" t="s">
        <v>31</v>
      </c>
      <c r="W17" s="4"/>
    </row>
    <row r="18" spans="1:27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27" ht="12.75">
      <c r="A19" s="94" t="s">
        <v>157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52"/>
    </row>
    <row r="20" spans="1:27" s="26" customFormat="1" ht="12">
      <c r="A20" s="31"/>
      <c r="C20" s="18"/>
      <c r="D20" s="18"/>
      <c r="E20" s="32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53"/>
    </row>
    <row r="21" spans="1:27" s="26" customFormat="1" ht="15" customHeight="1">
      <c r="A21" s="83" t="s">
        <v>4</v>
      </c>
      <c r="B21" s="83" t="s">
        <v>5</v>
      </c>
      <c r="C21" s="83" t="s">
        <v>36</v>
      </c>
      <c r="D21" s="83" t="s">
        <v>35</v>
      </c>
      <c r="E21" s="86" t="s">
        <v>6</v>
      </c>
      <c r="F21" s="86" t="s">
        <v>27</v>
      </c>
      <c r="G21" s="97"/>
      <c r="H21" s="108"/>
      <c r="I21" s="86" t="s">
        <v>30</v>
      </c>
      <c r="J21" s="97"/>
      <c r="K21" s="97"/>
      <c r="L21" s="108"/>
      <c r="M21" s="97" t="s">
        <v>2</v>
      </c>
      <c r="N21" s="86" t="s">
        <v>30</v>
      </c>
      <c r="O21" s="97"/>
      <c r="P21" s="97"/>
      <c r="Q21" s="108"/>
      <c r="R21" s="97" t="s">
        <v>7</v>
      </c>
      <c r="S21" s="98"/>
    </row>
    <row r="22" spans="1:27" s="26" customFormat="1" ht="12" customHeight="1">
      <c r="A22" s="88"/>
      <c r="B22" s="88"/>
      <c r="C22" s="88"/>
      <c r="D22" s="88"/>
      <c r="E22" s="87"/>
      <c r="F22" s="91" t="s">
        <v>28</v>
      </c>
      <c r="G22" s="109"/>
      <c r="H22" s="110"/>
      <c r="I22" s="91" t="s">
        <v>28</v>
      </c>
      <c r="J22" s="92"/>
      <c r="K22" s="92"/>
      <c r="L22" s="93"/>
      <c r="M22" s="99"/>
      <c r="N22" s="91" t="s">
        <v>29</v>
      </c>
      <c r="O22" s="92"/>
      <c r="P22" s="92"/>
      <c r="Q22" s="93"/>
      <c r="R22" s="99"/>
      <c r="S22" s="100"/>
    </row>
    <row r="23" spans="1:27" s="26" customFormat="1" ht="23.25" customHeight="1">
      <c r="A23" s="88"/>
      <c r="B23" s="88"/>
      <c r="C23" s="88"/>
      <c r="D23" s="88"/>
      <c r="E23" s="88"/>
      <c r="F23" s="59" t="s">
        <v>3</v>
      </c>
      <c r="G23" s="59" t="s">
        <v>10</v>
      </c>
      <c r="H23" s="88" t="s">
        <v>8</v>
      </c>
      <c r="I23" s="88" t="s">
        <v>3</v>
      </c>
      <c r="J23" s="88" t="s">
        <v>9</v>
      </c>
      <c r="K23" s="59" t="s">
        <v>10</v>
      </c>
      <c r="L23" s="88" t="s">
        <v>8</v>
      </c>
      <c r="M23" s="99"/>
      <c r="N23" s="88" t="s">
        <v>3</v>
      </c>
      <c r="O23" s="88" t="s">
        <v>9</v>
      </c>
      <c r="P23" s="59" t="s">
        <v>10</v>
      </c>
      <c r="Q23" s="88" t="s">
        <v>8</v>
      </c>
      <c r="R23" s="101"/>
      <c r="S23" s="102"/>
      <c r="T23" s="33"/>
    </row>
    <row r="24" spans="1:27" s="26" customFormat="1" ht="18" customHeight="1">
      <c r="A24" s="88"/>
      <c r="B24" s="88"/>
      <c r="C24" s="88"/>
      <c r="D24" s="88"/>
      <c r="E24" s="89"/>
      <c r="F24" s="83" t="s">
        <v>9</v>
      </c>
      <c r="G24" s="83" t="s">
        <v>11</v>
      </c>
      <c r="H24" s="89"/>
      <c r="I24" s="88"/>
      <c r="J24" s="88"/>
      <c r="K24" s="83" t="s">
        <v>12</v>
      </c>
      <c r="L24" s="89"/>
      <c r="M24" s="99"/>
      <c r="N24" s="88"/>
      <c r="O24" s="88"/>
      <c r="P24" s="83" t="s">
        <v>12</v>
      </c>
      <c r="Q24" s="89"/>
      <c r="R24" s="105" t="s">
        <v>13</v>
      </c>
      <c r="S24" s="106"/>
      <c r="T24" s="33"/>
    </row>
    <row r="25" spans="1:27" s="26" customFormat="1" ht="14.25" customHeight="1">
      <c r="A25" s="84"/>
      <c r="B25" s="84"/>
      <c r="C25" s="84"/>
      <c r="D25" s="84"/>
      <c r="E25" s="90"/>
      <c r="F25" s="84"/>
      <c r="G25" s="84"/>
      <c r="H25" s="90"/>
      <c r="I25" s="84"/>
      <c r="J25" s="84"/>
      <c r="K25" s="84"/>
      <c r="L25" s="90"/>
      <c r="M25" s="107"/>
      <c r="N25" s="84"/>
      <c r="O25" s="84"/>
      <c r="P25" s="84"/>
      <c r="Q25" s="90"/>
      <c r="R25" s="60" t="s">
        <v>14</v>
      </c>
      <c r="S25" s="60" t="s">
        <v>15</v>
      </c>
      <c r="T25" s="33"/>
    </row>
    <row r="26" spans="1:27" s="26" customFormat="1" ht="12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1">
        <v>13</v>
      </c>
      <c r="N26" s="61">
        <v>14</v>
      </c>
      <c r="O26" s="61">
        <v>15</v>
      </c>
      <c r="P26" s="61">
        <v>16</v>
      </c>
      <c r="Q26" s="61">
        <v>17</v>
      </c>
      <c r="R26" s="61">
        <v>18</v>
      </c>
      <c r="S26" s="61">
        <v>19</v>
      </c>
      <c r="T26" s="61">
        <v>20</v>
      </c>
      <c r="U26" s="61">
        <v>21</v>
      </c>
      <c r="V26" s="61">
        <v>22</v>
      </c>
      <c r="W26" s="34"/>
      <c r="X26" s="34"/>
      <c r="Y26" s="34"/>
      <c r="Z26" s="34"/>
    </row>
    <row r="27" spans="1:27" s="40" customFormat="1" ht="12.75">
      <c r="A27" s="78" t="s">
        <v>37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</row>
    <row r="28" spans="1:27" s="26" customFormat="1" ht="60">
      <c r="A28" s="35">
        <v>1</v>
      </c>
      <c r="B28" s="36" t="s">
        <v>38</v>
      </c>
      <c r="C28" s="36" t="str">
        <f t="shared" ref="C28:C39" ca="1" si="0">IF(INDIRECT("T"&amp;ROW())="Р",INDIRECT("U"&amp;ROW())&amp;CHAR(10)&amp;INDIRECT("V"&amp;ROW()),INDIRECT("U"&amp;ROW()))</f>
        <v>Планировка площадей механизированным способом, группа грунтов: 2
_______________
НР 80%*0.94 от ФОТ; (411)
СП 45% от ФОТ; (246)</v>
      </c>
      <c r="D28" s="36" t="s">
        <v>39</v>
      </c>
      <c r="E28" s="35">
        <v>3.6</v>
      </c>
      <c r="F28" s="37">
        <v>155.15</v>
      </c>
      <c r="G28" s="37" t="s">
        <v>40</v>
      </c>
      <c r="H28" s="37"/>
      <c r="I28" s="37">
        <v>559</v>
      </c>
      <c r="J28" s="37"/>
      <c r="K28" s="37" t="s">
        <v>41</v>
      </c>
      <c r="L28" s="37"/>
      <c r="M28" s="37" t="s">
        <v>42</v>
      </c>
      <c r="N28" s="38">
        <v>2754</v>
      </c>
      <c r="O28" s="38"/>
      <c r="P28" s="38" t="s">
        <v>43</v>
      </c>
      <c r="Q28" s="38"/>
      <c r="R28" s="37" t="s">
        <v>44</v>
      </c>
      <c r="S28" s="37" t="s">
        <v>45</v>
      </c>
      <c r="T28" s="37" t="s">
        <v>46</v>
      </c>
      <c r="U28" s="62" t="s">
        <v>47</v>
      </c>
      <c r="V28" s="62" t="s">
        <v>48</v>
      </c>
      <c r="W28" s="40"/>
      <c r="X28" s="40"/>
      <c r="Y28" s="40"/>
      <c r="Z28" s="40"/>
      <c r="AA28" s="40"/>
    </row>
    <row r="29" spans="1:27" s="26" customFormat="1" ht="60">
      <c r="A29" s="35">
        <v>2</v>
      </c>
      <c r="B29" s="36" t="s">
        <v>49</v>
      </c>
      <c r="C29" s="36" t="str">
        <f t="shared" ca="1" si="0"/>
        <v>Установка металлических оград по  столбам без цоколя из сетчатых панелей высотой: до 1.7 м
_______________
НР 130%*0.94 от ФОТ; (54381)
СП 85% от ФОТ; (37827)</v>
      </c>
      <c r="D29" s="36" t="s">
        <v>50</v>
      </c>
      <c r="E29" s="35">
        <v>2.36</v>
      </c>
      <c r="F29" s="37" t="s">
        <v>51</v>
      </c>
      <c r="G29" s="37" t="s">
        <v>52</v>
      </c>
      <c r="H29" s="37">
        <v>914.42</v>
      </c>
      <c r="I29" s="37">
        <v>12402</v>
      </c>
      <c r="J29" s="37">
        <v>4102</v>
      </c>
      <c r="K29" s="37" t="s">
        <v>53</v>
      </c>
      <c r="L29" s="37">
        <v>2158</v>
      </c>
      <c r="M29" s="37" t="s">
        <v>54</v>
      </c>
      <c r="N29" s="38">
        <v>76475</v>
      </c>
      <c r="O29" s="38">
        <v>37042</v>
      </c>
      <c r="P29" s="38" t="s">
        <v>55</v>
      </c>
      <c r="Q29" s="38">
        <v>9964</v>
      </c>
      <c r="R29" s="37" t="s">
        <v>56</v>
      </c>
      <c r="S29" s="37" t="s">
        <v>57</v>
      </c>
      <c r="T29" s="37" t="s">
        <v>46</v>
      </c>
      <c r="U29" s="62" t="s">
        <v>58</v>
      </c>
      <c r="V29" s="62" t="s">
        <v>59</v>
      </c>
      <c r="W29" s="40"/>
      <c r="X29" s="40"/>
      <c r="Y29" s="40"/>
      <c r="Z29" s="40"/>
      <c r="AA29" s="40"/>
    </row>
    <row r="30" spans="1:27" s="26" customFormat="1" ht="48">
      <c r="A30" s="35">
        <v>3</v>
      </c>
      <c r="B30" s="36" t="s">
        <v>60</v>
      </c>
      <c r="C30" s="36" t="str">
        <f t="shared" ca="1" si="0"/>
        <v>Панели металлические сетчатые
_______________
КОЭФ. К ПОЗИЦИИ:
Коэффициент к материалам МАТ=1.2</v>
      </c>
      <c r="D30" s="36" t="s">
        <v>61</v>
      </c>
      <c r="E30" s="35">
        <v>360</v>
      </c>
      <c r="F30" s="37">
        <v>50.4</v>
      </c>
      <c r="G30" s="37"/>
      <c r="H30" s="37">
        <v>50.4</v>
      </c>
      <c r="I30" s="37">
        <v>18144</v>
      </c>
      <c r="J30" s="37"/>
      <c r="K30" s="37"/>
      <c r="L30" s="37">
        <v>18144</v>
      </c>
      <c r="M30" s="37" t="s">
        <v>62</v>
      </c>
      <c r="N30" s="38">
        <v>77293</v>
      </c>
      <c r="O30" s="38"/>
      <c r="P30" s="38"/>
      <c r="Q30" s="38">
        <v>77293</v>
      </c>
      <c r="R30" s="37"/>
      <c r="S30" s="37"/>
      <c r="T30" s="37" t="s">
        <v>63</v>
      </c>
      <c r="U30" s="62" t="s">
        <v>64</v>
      </c>
      <c r="V30" s="62"/>
      <c r="W30" s="40"/>
      <c r="X30" s="40"/>
      <c r="Y30" s="40"/>
      <c r="Z30" s="40"/>
      <c r="AA30" s="40"/>
    </row>
    <row r="31" spans="1:27" s="26" customFormat="1" ht="48">
      <c r="A31" s="35">
        <v>4</v>
      </c>
      <c r="B31" s="36" t="s">
        <v>65</v>
      </c>
      <c r="C31" s="36" t="str">
        <f t="shared" ca="1" si="0"/>
        <v>Трубы стальные бесшовные, горячедеформированные со снятой фаской из стали марок 15, 20, 25 наружный диаметр 108 мм толщина стенки 4 мм</v>
      </c>
      <c r="D31" s="36" t="s">
        <v>66</v>
      </c>
      <c r="E31" s="35">
        <v>205</v>
      </c>
      <c r="F31" s="37">
        <v>59.7</v>
      </c>
      <c r="G31" s="37"/>
      <c r="H31" s="37">
        <v>59.7</v>
      </c>
      <c r="I31" s="37">
        <v>12239</v>
      </c>
      <c r="J31" s="37"/>
      <c r="K31" s="37"/>
      <c r="L31" s="37">
        <v>12239</v>
      </c>
      <c r="M31" s="37" t="s">
        <v>67</v>
      </c>
      <c r="N31" s="38">
        <v>55961</v>
      </c>
      <c r="O31" s="38"/>
      <c r="P31" s="38"/>
      <c r="Q31" s="38">
        <v>55961</v>
      </c>
      <c r="R31" s="37"/>
      <c r="S31" s="37"/>
      <c r="T31" s="37" t="s">
        <v>63</v>
      </c>
      <c r="U31" s="62" t="s">
        <v>68</v>
      </c>
      <c r="V31" s="62"/>
      <c r="W31" s="40"/>
      <c r="X31" s="40"/>
      <c r="Y31" s="40"/>
      <c r="Z31" s="40"/>
      <c r="AA31" s="40"/>
    </row>
    <row r="32" spans="1:27" s="26" customFormat="1" ht="60">
      <c r="A32" s="35">
        <v>5</v>
      </c>
      <c r="B32" s="36" t="s">
        <v>69</v>
      </c>
      <c r="C32" s="36" t="str">
        <f t="shared" ca="1" si="0"/>
        <v>Устройство ворот распашных с установкой столбов: металлических
_______________
НР 130%*0.94 от ФОТ; (2651)
СП 85% от ФОТ; (1844)</v>
      </c>
      <c r="D32" s="36" t="s">
        <v>70</v>
      </c>
      <c r="E32" s="35">
        <v>0.01</v>
      </c>
      <c r="F32" s="37" t="s">
        <v>71</v>
      </c>
      <c r="G32" s="37" t="s">
        <v>72</v>
      </c>
      <c r="H32" s="37">
        <v>17465.78</v>
      </c>
      <c r="I32" s="37">
        <v>530</v>
      </c>
      <c r="J32" s="37">
        <v>224</v>
      </c>
      <c r="K32" s="37" t="s">
        <v>73</v>
      </c>
      <c r="L32" s="37">
        <v>175</v>
      </c>
      <c r="M32" s="37" t="s">
        <v>74</v>
      </c>
      <c r="N32" s="38">
        <v>3509</v>
      </c>
      <c r="O32" s="38">
        <v>2020</v>
      </c>
      <c r="P32" s="38" t="s">
        <v>75</v>
      </c>
      <c r="Q32" s="38">
        <v>867</v>
      </c>
      <c r="R32" s="37" t="s">
        <v>76</v>
      </c>
      <c r="S32" s="37" t="s">
        <v>77</v>
      </c>
      <c r="T32" s="37" t="s">
        <v>46</v>
      </c>
      <c r="U32" s="62" t="s">
        <v>78</v>
      </c>
      <c r="V32" s="62" t="s">
        <v>79</v>
      </c>
      <c r="W32" s="40"/>
      <c r="X32" s="40"/>
      <c r="Y32" s="40"/>
      <c r="Z32" s="40"/>
      <c r="AA32" s="40"/>
    </row>
    <row r="33" spans="1:27" ht="36">
      <c r="A33" s="35">
        <v>6</v>
      </c>
      <c r="B33" s="36" t="s">
        <v>80</v>
      </c>
      <c r="C33" s="36" t="str">
        <f t="shared" ca="1" si="0"/>
        <v>Полотна калиток решетчатые высотой до 1.6 м</v>
      </c>
      <c r="D33" s="36" t="s">
        <v>61</v>
      </c>
      <c r="E33" s="35">
        <v>5.9</v>
      </c>
      <c r="F33" s="37">
        <v>164.2</v>
      </c>
      <c r="G33" s="37"/>
      <c r="H33" s="37">
        <v>164.2</v>
      </c>
      <c r="I33" s="37">
        <v>969</v>
      </c>
      <c r="J33" s="37"/>
      <c r="K33" s="37"/>
      <c r="L33" s="37">
        <v>969</v>
      </c>
      <c r="M33" s="37" t="s">
        <v>81</v>
      </c>
      <c r="N33" s="38">
        <v>1221</v>
      </c>
      <c r="O33" s="38"/>
      <c r="P33" s="38"/>
      <c r="Q33" s="38">
        <v>1221</v>
      </c>
      <c r="R33" s="37"/>
      <c r="S33" s="37"/>
      <c r="T33" s="37" t="s">
        <v>63</v>
      </c>
      <c r="U33" s="62" t="s">
        <v>82</v>
      </c>
      <c r="V33" s="62"/>
      <c r="W33" s="40"/>
      <c r="X33" s="40"/>
      <c r="Y33" s="40"/>
      <c r="Z33" s="40"/>
      <c r="AA33" s="40"/>
    </row>
    <row r="34" spans="1:27" ht="120">
      <c r="A34" s="35">
        <v>7</v>
      </c>
      <c r="B34" s="36" t="s">
        <v>83</v>
      </c>
      <c r="C34" s="36" t="str">
        <f t="shared" ca="1" si="0"/>
        <v>Огрунтовка металлических поверхностей за один раз: грунтовкой ХС-068
_______________
КОЭФ. К ПОЗИЦИИ:
3.13 Окраска и огрунтовка решетчатых поверхностей ОЗП=1,1; ЭМ=1,1; ЗПМ=1,1; МАТ=1,1; ТЗ=1,1; ТЗМ=1,1
_______________
НР 90%*0.94 от ФОТ; (1634)
СП 70% от ФОТ; (1352)</v>
      </c>
      <c r="D34" s="36" t="s">
        <v>84</v>
      </c>
      <c r="E34" s="35">
        <v>3.84</v>
      </c>
      <c r="F34" s="37" t="s">
        <v>85</v>
      </c>
      <c r="G34" s="37" t="s">
        <v>86</v>
      </c>
      <c r="H34" s="37">
        <v>438.86</v>
      </c>
      <c r="I34" s="37">
        <v>1952</v>
      </c>
      <c r="J34" s="37">
        <v>213</v>
      </c>
      <c r="K34" s="37" t="s">
        <v>87</v>
      </c>
      <c r="L34" s="37">
        <v>1685</v>
      </c>
      <c r="M34" s="37" t="s">
        <v>88</v>
      </c>
      <c r="N34" s="38">
        <v>7710</v>
      </c>
      <c r="O34" s="38">
        <v>1926</v>
      </c>
      <c r="P34" s="38" t="s">
        <v>89</v>
      </c>
      <c r="Q34" s="38">
        <v>5571</v>
      </c>
      <c r="R34" s="37" t="s">
        <v>90</v>
      </c>
      <c r="S34" s="37" t="s">
        <v>91</v>
      </c>
      <c r="T34" s="37" t="s">
        <v>46</v>
      </c>
      <c r="U34" s="62" t="s">
        <v>92</v>
      </c>
      <c r="V34" s="62" t="s">
        <v>93</v>
      </c>
      <c r="W34" s="40"/>
      <c r="X34" s="40"/>
      <c r="Y34" s="40"/>
      <c r="Z34" s="40"/>
      <c r="AA34" s="40"/>
    </row>
    <row r="35" spans="1:27" ht="120">
      <c r="A35" s="35">
        <v>8</v>
      </c>
      <c r="B35" s="36" t="s">
        <v>94</v>
      </c>
      <c r="C35" s="36" t="str">
        <f t="shared" ca="1" si="0"/>
        <v>Окраска металлических огрунтованных поверхностей: лаком ХВ-784
_______________
КОЭФ. К ПОЗИЦИИ:
3.13 Окраска и огрунтовка решетчатых поверхностей ОЗП=1,1; ЭМ=1,1; ЗПМ=1,1; МАТ=1,1; ТЗ=1,1; ТЗМ=1,1
_______________
НР 90%*0.94 от ФОТ; (863)
СП 70% от ФОТ; (714)</v>
      </c>
      <c r="D35" s="36" t="s">
        <v>84</v>
      </c>
      <c r="E35" s="35">
        <v>3.84</v>
      </c>
      <c r="F35" s="37" t="s">
        <v>95</v>
      </c>
      <c r="G35" s="37" t="s">
        <v>96</v>
      </c>
      <c r="H35" s="37">
        <v>578.34</v>
      </c>
      <c r="I35" s="37">
        <v>2372</v>
      </c>
      <c r="J35" s="37">
        <v>112</v>
      </c>
      <c r="K35" s="37" t="s">
        <v>97</v>
      </c>
      <c r="L35" s="37">
        <v>2222</v>
      </c>
      <c r="M35" s="37" t="s">
        <v>98</v>
      </c>
      <c r="N35" s="38">
        <v>7825</v>
      </c>
      <c r="O35" s="38">
        <v>1015</v>
      </c>
      <c r="P35" s="38" t="s">
        <v>99</v>
      </c>
      <c r="Q35" s="38">
        <v>6660</v>
      </c>
      <c r="R35" s="37" t="s">
        <v>100</v>
      </c>
      <c r="S35" s="37" t="s">
        <v>101</v>
      </c>
      <c r="T35" s="37" t="s">
        <v>46</v>
      </c>
      <c r="U35" s="62" t="s">
        <v>102</v>
      </c>
      <c r="V35" s="62" t="s">
        <v>103</v>
      </c>
      <c r="W35" s="40"/>
      <c r="X35" s="40"/>
      <c r="Y35" s="40"/>
      <c r="Z35" s="40"/>
      <c r="AA35" s="40"/>
    </row>
    <row r="36" spans="1:27" ht="60">
      <c r="A36" s="35">
        <v>9</v>
      </c>
      <c r="B36" s="36" t="s">
        <v>104</v>
      </c>
      <c r="C36" s="36" t="str">
        <f t="shared" ca="1" si="0"/>
        <v>Устройство калиток без установки столбов при: металлических оградах и оградах из панелей
_______________
НР 130%*0.94 от ФОТ; (87)
СП 85% от ФОТ; (60)</v>
      </c>
      <c r="D36" s="36" t="s">
        <v>70</v>
      </c>
      <c r="E36" s="35">
        <v>0.01</v>
      </c>
      <c r="F36" s="37" t="s">
        <v>105</v>
      </c>
      <c r="G36" s="37">
        <v>145.63999999999999</v>
      </c>
      <c r="H36" s="37">
        <v>248.23</v>
      </c>
      <c r="I36" s="37">
        <v>12</v>
      </c>
      <c r="J36" s="37">
        <v>8</v>
      </c>
      <c r="K36" s="37">
        <v>1</v>
      </c>
      <c r="L36" s="37">
        <v>3</v>
      </c>
      <c r="M36" s="37" t="s">
        <v>106</v>
      </c>
      <c r="N36" s="38">
        <v>83</v>
      </c>
      <c r="O36" s="38">
        <v>71</v>
      </c>
      <c r="P36" s="38">
        <v>6</v>
      </c>
      <c r="Q36" s="38">
        <v>6</v>
      </c>
      <c r="R36" s="37" t="s">
        <v>107</v>
      </c>
      <c r="S36" s="37">
        <v>0.77</v>
      </c>
      <c r="T36" s="37" t="s">
        <v>46</v>
      </c>
      <c r="U36" s="62" t="s">
        <v>108</v>
      </c>
      <c r="V36" s="62" t="s">
        <v>109</v>
      </c>
      <c r="W36" s="40"/>
      <c r="X36" s="40"/>
      <c r="Y36" s="40"/>
      <c r="Z36" s="40"/>
      <c r="AA36" s="40"/>
    </row>
    <row r="37" spans="1:27" ht="120">
      <c r="A37" s="35">
        <v>10</v>
      </c>
      <c r="B37" s="36" t="s">
        <v>110</v>
      </c>
      <c r="C37" s="36" t="str">
        <f t="shared" ca="1" si="0"/>
        <v>Разработка грунта вручную в траншеях глубиной до 2 м без креплений с откосами, группа грунтов: 1
_______________
КОЭФ. К ПОЗИЦИИ:
3.183 Разработка и обратная засыпка вручную сильно налипающих на инструменты грунта 1 группы ОЗП=1,1; ЭМ=1,1; ЗПМ=1,1; ТЗ=1,1; ТЗМ=1,1
_______________
НР 80%*0.94 от ФОТ; (3488)
СП 45% от ФОТ; (2087)</v>
      </c>
      <c r="D37" s="36" t="s">
        <v>111</v>
      </c>
      <c r="E37" s="35">
        <v>0.43</v>
      </c>
      <c r="F37" s="37" t="s">
        <v>112</v>
      </c>
      <c r="G37" s="37"/>
      <c r="H37" s="37"/>
      <c r="I37" s="37">
        <v>514</v>
      </c>
      <c r="J37" s="37">
        <v>514</v>
      </c>
      <c r="K37" s="37"/>
      <c r="L37" s="37"/>
      <c r="M37" s="37" t="s">
        <v>113</v>
      </c>
      <c r="N37" s="38">
        <v>4638</v>
      </c>
      <c r="O37" s="38">
        <v>4638</v>
      </c>
      <c r="P37" s="38"/>
      <c r="Q37" s="38"/>
      <c r="R37" s="37">
        <v>129.80000000000001</v>
      </c>
      <c r="S37" s="37">
        <v>55.81</v>
      </c>
      <c r="T37" s="37" t="s">
        <v>46</v>
      </c>
      <c r="U37" s="62" t="s">
        <v>114</v>
      </c>
      <c r="V37" s="62" t="s">
        <v>115</v>
      </c>
      <c r="W37" s="40"/>
      <c r="X37" s="40"/>
      <c r="Y37" s="40"/>
      <c r="Z37" s="40"/>
      <c r="AA37" s="40"/>
    </row>
    <row r="38" spans="1:27" ht="60">
      <c r="A38" s="35">
        <v>11</v>
      </c>
      <c r="B38" s="36" t="s">
        <v>116</v>
      </c>
      <c r="C38" s="36" t="str">
        <f t="shared" ca="1" si="0"/>
        <v>Устройство оснований толщиной 12 см под тротуары из кирпичного или известнякового щебня
_______________
НР 142%*0.94 от ФОТ; (3886)
СП 95% от ФОТ; (2765)</v>
      </c>
      <c r="D38" s="36" t="s">
        <v>117</v>
      </c>
      <c r="E38" s="35">
        <v>1.05</v>
      </c>
      <c r="F38" s="37" t="s">
        <v>118</v>
      </c>
      <c r="G38" s="37" t="s">
        <v>119</v>
      </c>
      <c r="H38" s="37">
        <v>1936.28</v>
      </c>
      <c r="I38" s="37">
        <v>2648</v>
      </c>
      <c r="J38" s="37">
        <v>276</v>
      </c>
      <c r="K38" s="37" t="s">
        <v>120</v>
      </c>
      <c r="L38" s="37">
        <v>2032</v>
      </c>
      <c r="M38" s="37" t="s">
        <v>121</v>
      </c>
      <c r="N38" s="38">
        <v>13166</v>
      </c>
      <c r="O38" s="38">
        <v>2488</v>
      </c>
      <c r="P38" s="38" t="s">
        <v>122</v>
      </c>
      <c r="Q38" s="38">
        <v>9068</v>
      </c>
      <c r="R38" s="37" t="s">
        <v>123</v>
      </c>
      <c r="S38" s="37" t="s">
        <v>124</v>
      </c>
      <c r="T38" s="37" t="s">
        <v>46</v>
      </c>
      <c r="U38" s="62" t="s">
        <v>125</v>
      </c>
      <c r="V38" s="62" t="s">
        <v>126</v>
      </c>
      <c r="W38" s="40"/>
      <c r="X38" s="40"/>
      <c r="Y38" s="40"/>
      <c r="Z38" s="40"/>
      <c r="AA38" s="40"/>
    </row>
    <row r="39" spans="1:27" ht="120">
      <c r="A39" s="63">
        <v>12</v>
      </c>
      <c r="B39" s="64" t="s">
        <v>110</v>
      </c>
      <c r="C39" s="64" t="str">
        <f t="shared" ca="1" si="0"/>
        <v>Разработка грунта вручную в траншеях глубиной до 2 м без креплений с откосами, группа грунтов: 1
_______________
КОЭФ. К ПОЗИЦИИ:
3.183 Разработка и обратная засыпка вручную сильно налипающих на инструменты грунта 1 группы ОЗП=1,1; ЭМ=1,1; ЗПМ=1,1; ТЗ=1,1; ТЗМ=1,1
_______________
НР 80%*0.94 от ФОТ; (851)
СП 45% от ФОТ; (509)</v>
      </c>
      <c r="D39" s="64" t="s">
        <v>111</v>
      </c>
      <c r="E39" s="63">
        <v>0.105</v>
      </c>
      <c r="F39" s="65" t="s">
        <v>112</v>
      </c>
      <c r="G39" s="65"/>
      <c r="H39" s="65"/>
      <c r="I39" s="65">
        <v>125</v>
      </c>
      <c r="J39" s="65">
        <v>125</v>
      </c>
      <c r="K39" s="65"/>
      <c r="L39" s="65"/>
      <c r="M39" s="65" t="s">
        <v>113</v>
      </c>
      <c r="N39" s="66">
        <v>1132</v>
      </c>
      <c r="O39" s="66">
        <v>1132</v>
      </c>
      <c r="P39" s="66"/>
      <c r="Q39" s="66"/>
      <c r="R39" s="65">
        <v>129.80000000000001</v>
      </c>
      <c r="S39" s="65">
        <v>13.63</v>
      </c>
      <c r="T39" s="37" t="s">
        <v>46</v>
      </c>
      <c r="U39" s="62" t="s">
        <v>114</v>
      </c>
      <c r="V39" s="62" t="s">
        <v>127</v>
      </c>
      <c r="W39" s="40"/>
      <c r="X39" s="40"/>
      <c r="Y39" s="40"/>
      <c r="Z39" s="40"/>
      <c r="AA39" s="40"/>
    </row>
    <row r="40" spans="1:27" ht="36">
      <c r="A40" s="74" t="s">
        <v>128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38">
        <v>251767</v>
      </c>
      <c r="O40" s="38">
        <v>50332</v>
      </c>
      <c r="P40" s="38" t="s">
        <v>129</v>
      </c>
      <c r="Q40" s="38">
        <v>166611</v>
      </c>
      <c r="R40" s="37"/>
      <c r="S40" s="37" t="s">
        <v>130</v>
      </c>
      <c r="T40" s="39"/>
      <c r="U40" s="40"/>
      <c r="V40" s="40"/>
      <c r="W40" s="40"/>
      <c r="X40" s="40"/>
      <c r="Y40" s="40"/>
      <c r="Z40" s="40"/>
      <c r="AA40" s="40"/>
    </row>
    <row r="41" spans="1:27" ht="12.75">
      <c r="A41" s="74" t="s">
        <v>131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38">
        <v>68252</v>
      </c>
      <c r="O41" s="38"/>
      <c r="P41" s="38"/>
      <c r="Q41" s="38"/>
      <c r="R41" s="37"/>
      <c r="S41" s="37"/>
      <c r="T41" s="39"/>
      <c r="U41" s="40"/>
      <c r="V41" s="40"/>
      <c r="W41" s="40"/>
      <c r="X41" s="40"/>
      <c r="Y41" s="40"/>
      <c r="Z41" s="40"/>
      <c r="AA41" s="40"/>
    </row>
    <row r="42" spans="1:27" ht="12.75">
      <c r="A42" s="74" t="s">
        <v>132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38">
        <v>47405</v>
      </c>
      <c r="O42" s="38"/>
      <c r="P42" s="38"/>
      <c r="Q42" s="38"/>
      <c r="R42" s="37"/>
      <c r="S42" s="37"/>
      <c r="T42" s="39"/>
      <c r="U42" s="40"/>
      <c r="V42" s="40"/>
      <c r="W42" s="40"/>
      <c r="X42" s="40"/>
      <c r="Y42" s="26"/>
      <c r="Z42" s="26"/>
      <c r="AA42" s="26"/>
    </row>
    <row r="43" spans="1:27" ht="12.75">
      <c r="A43" s="78" t="s">
        <v>133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38"/>
      <c r="O43" s="38"/>
      <c r="P43" s="38"/>
      <c r="Q43" s="38"/>
      <c r="R43" s="37"/>
      <c r="S43" s="37"/>
      <c r="T43" s="39"/>
      <c r="U43" s="40"/>
      <c r="V43" s="40"/>
      <c r="W43" s="40"/>
      <c r="X43" s="40"/>
      <c r="Y43" s="26"/>
      <c r="Z43" s="26"/>
      <c r="AA43" s="26"/>
    </row>
    <row r="44" spans="1:27" ht="36">
      <c r="A44" s="74" t="s">
        <v>134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38">
        <v>3411</v>
      </c>
      <c r="O44" s="38"/>
      <c r="P44" s="38"/>
      <c r="Q44" s="38"/>
      <c r="R44" s="37"/>
      <c r="S44" s="37" t="s">
        <v>45</v>
      </c>
      <c r="T44" s="39"/>
      <c r="U44" s="40"/>
      <c r="V44" s="40"/>
      <c r="W44" s="40"/>
      <c r="X44" s="40"/>
      <c r="Y44" s="26"/>
      <c r="Z44" s="26"/>
      <c r="AA44" s="26"/>
    </row>
    <row r="45" spans="1:27" ht="36">
      <c r="A45" s="74" t="s">
        <v>135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38">
        <v>311392</v>
      </c>
      <c r="O45" s="38"/>
      <c r="P45" s="38"/>
      <c r="Q45" s="38"/>
      <c r="R45" s="37"/>
      <c r="S45" s="37" t="s">
        <v>136</v>
      </c>
      <c r="T45" s="39"/>
      <c r="U45" s="40"/>
      <c r="V45" s="40"/>
      <c r="W45" s="40"/>
      <c r="X45" s="40"/>
      <c r="Y45" s="26"/>
      <c r="Z45" s="26"/>
      <c r="AA45" s="26"/>
    </row>
    <row r="46" spans="1:27" ht="36">
      <c r="A46" s="74" t="s">
        <v>137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38">
        <v>20098</v>
      </c>
      <c r="O46" s="38"/>
      <c r="P46" s="38"/>
      <c r="Q46" s="38"/>
      <c r="R46" s="37"/>
      <c r="S46" s="37" t="s">
        <v>138</v>
      </c>
      <c r="T46" s="39"/>
      <c r="U46" s="40"/>
      <c r="V46" s="40"/>
      <c r="W46" s="40"/>
      <c r="X46" s="40"/>
      <c r="Y46" s="26"/>
      <c r="Z46" s="26"/>
      <c r="AA46" s="26"/>
    </row>
    <row r="47" spans="1:27" ht="12.75">
      <c r="A47" s="74" t="s">
        <v>139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38">
        <v>12706</v>
      </c>
      <c r="O47" s="38"/>
      <c r="P47" s="38"/>
      <c r="Q47" s="38"/>
      <c r="R47" s="37"/>
      <c r="S47" s="37">
        <v>69.44</v>
      </c>
      <c r="T47" s="39"/>
      <c r="U47" s="40"/>
      <c r="V47" s="40"/>
      <c r="W47" s="40"/>
      <c r="X47" s="40"/>
    </row>
    <row r="48" spans="1:27" ht="36">
      <c r="A48" s="74" t="s">
        <v>140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38">
        <v>19817</v>
      </c>
      <c r="O48" s="38"/>
      <c r="P48" s="38"/>
      <c r="Q48" s="38"/>
      <c r="R48" s="37"/>
      <c r="S48" s="37" t="s">
        <v>124</v>
      </c>
      <c r="T48" s="39"/>
      <c r="U48" s="40"/>
      <c r="V48" s="40"/>
      <c r="W48" s="40"/>
      <c r="X48" s="40"/>
    </row>
    <row r="49" spans="1:24" ht="36">
      <c r="A49" s="74" t="s">
        <v>141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38">
        <v>367424</v>
      </c>
      <c r="O49" s="38"/>
      <c r="P49" s="38"/>
      <c r="Q49" s="38"/>
      <c r="R49" s="37"/>
      <c r="S49" s="37" t="s">
        <v>130</v>
      </c>
      <c r="T49" s="39"/>
      <c r="U49" s="40"/>
      <c r="V49" s="40"/>
      <c r="W49" s="40"/>
      <c r="X49" s="40"/>
    </row>
    <row r="50" spans="1:24" ht="12.75">
      <c r="A50" s="74" t="s">
        <v>142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38"/>
      <c r="O50" s="38"/>
      <c r="P50" s="38"/>
      <c r="Q50" s="38"/>
      <c r="R50" s="37"/>
      <c r="S50" s="37"/>
      <c r="T50" s="39"/>
      <c r="U50" s="40"/>
      <c r="V50" s="40"/>
      <c r="W50" s="40"/>
      <c r="X50" s="40"/>
    </row>
    <row r="51" spans="1:24" ht="12.75">
      <c r="A51" s="74" t="s">
        <v>143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38">
        <v>166611</v>
      </c>
      <c r="O51" s="38"/>
      <c r="P51" s="38"/>
      <c r="Q51" s="38"/>
      <c r="R51" s="37"/>
      <c r="S51" s="37"/>
      <c r="T51" s="39"/>
      <c r="U51" s="40"/>
      <c r="V51" s="40"/>
      <c r="W51" s="40"/>
      <c r="X51" s="40"/>
    </row>
    <row r="52" spans="1:24" ht="12.75">
      <c r="A52" s="74" t="s">
        <v>144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38">
        <v>34824</v>
      </c>
      <c r="O52" s="38"/>
      <c r="P52" s="38"/>
      <c r="Q52" s="38"/>
      <c r="R52" s="37"/>
      <c r="S52" s="37"/>
      <c r="T52" s="39"/>
      <c r="U52" s="40"/>
      <c r="V52" s="40"/>
      <c r="W52" s="40"/>
      <c r="X52" s="40"/>
    </row>
    <row r="53" spans="1:24" ht="12.75">
      <c r="A53" s="74" t="s">
        <v>145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38">
        <v>58920</v>
      </c>
      <c r="O53" s="38"/>
      <c r="P53" s="38"/>
      <c r="Q53" s="38"/>
      <c r="R53" s="37"/>
      <c r="S53" s="37"/>
      <c r="T53" s="39"/>
      <c r="U53" s="40"/>
      <c r="V53" s="40"/>
      <c r="W53" s="40"/>
      <c r="X53" s="40"/>
    </row>
    <row r="54" spans="1:24" ht="12.75">
      <c r="A54" s="74" t="s">
        <v>146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38">
        <v>68252</v>
      </c>
      <c r="O54" s="38"/>
      <c r="P54" s="38"/>
      <c r="Q54" s="38"/>
      <c r="R54" s="37"/>
      <c r="S54" s="37"/>
      <c r="T54" s="39"/>
      <c r="U54" s="40"/>
      <c r="V54" s="40"/>
      <c r="W54" s="40"/>
      <c r="X54" s="40"/>
    </row>
    <row r="55" spans="1:24" ht="12.75">
      <c r="A55" s="74" t="s">
        <v>147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38">
        <v>47405</v>
      </c>
      <c r="O55" s="38"/>
      <c r="P55" s="38"/>
      <c r="Q55" s="38"/>
      <c r="R55" s="37"/>
      <c r="S55" s="37"/>
      <c r="T55" s="39"/>
      <c r="U55" s="40"/>
      <c r="V55" s="40"/>
      <c r="W55" s="40"/>
      <c r="X55" s="40"/>
    </row>
    <row r="56" spans="1:24" ht="36">
      <c r="A56" s="76" t="s">
        <v>148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66">
        <v>367424</v>
      </c>
      <c r="O56" s="66"/>
      <c r="P56" s="66"/>
      <c r="Q56" s="66"/>
      <c r="R56" s="65"/>
      <c r="S56" s="65" t="s">
        <v>130</v>
      </c>
      <c r="T56" s="39"/>
      <c r="U56" s="40"/>
      <c r="V56" s="40"/>
      <c r="W56" s="40"/>
      <c r="X56" s="40"/>
    </row>
    <row r="57" spans="1:24" ht="36">
      <c r="A57" s="70" t="s">
        <v>149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67">
        <v>251767</v>
      </c>
      <c r="O57" s="67">
        <v>50332</v>
      </c>
      <c r="P57" s="67" t="s">
        <v>129</v>
      </c>
      <c r="Q57" s="67">
        <v>166611</v>
      </c>
      <c r="R57" s="68"/>
      <c r="S57" s="68" t="s">
        <v>130</v>
      </c>
      <c r="T57" s="39"/>
      <c r="U57" s="40"/>
      <c r="V57" s="40"/>
      <c r="W57" s="40"/>
      <c r="X57" s="40"/>
    </row>
    <row r="58" spans="1:24" ht="12.75">
      <c r="A58" s="70" t="s">
        <v>131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67">
        <v>68252</v>
      </c>
      <c r="O58" s="67"/>
      <c r="P58" s="67"/>
      <c r="Q58" s="67"/>
      <c r="R58" s="68"/>
      <c r="S58" s="68"/>
      <c r="T58" s="39"/>
      <c r="U58" s="40"/>
      <c r="V58" s="40"/>
      <c r="W58" s="40"/>
      <c r="X58" s="40"/>
    </row>
    <row r="59" spans="1:24" ht="12.75">
      <c r="A59" s="70" t="s">
        <v>132</v>
      </c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67">
        <v>47405</v>
      </c>
      <c r="O59" s="67"/>
      <c r="P59" s="67"/>
      <c r="Q59" s="67"/>
      <c r="R59" s="68"/>
      <c r="S59" s="68"/>
      <c r="T59" s="39"/>
      <c r="U59" s="40"/>
      <c r="V59" s="40"/>
      <c r="W59" s="40"/>
      <c r="X59" s="40"/>
    </row>
    <row r="60" spans="1:24" ht="12.75">
      <c r="A60" s="72" t="s">
        <v>150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67"/>
      <c r="O60" s="67"/>
      <c r="P60" s="67"/>
      <c r="Q60" s="67"/>
      <c r="R60" s="68"/>
      <c r="S60" s="68"/>
      <c r="T60" s="39"/>
      <c r="U60" s="40"/>
      <c r="V60" s="40"/>
      <c r="W60" s="40"/>
      <c r="X60" s="40"/>
    </row>
    <row r="61" spans="1:24" ht="36">
      <c r="A61" s="70" t="s">
        <v>134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67">
        <v>3411</v>
      </c>
      <c r="O61" s="67"/>
      <c r="P61" s="67"/>
      <c r="Q61" s="67"/>
      <c r="R61" s="68"/>
      <c r="S61" s="68" t="s">
        <v>45</v>
      </c>
      <c r="T61" s="39"/>
      <c r="U61" s="40"/>
      <c r="V61" s="40"/>
      <c r="W61" s="40"/>
      <c r="X61" s="40"/>
    </row>
    <row r="62" spans="1:24" ht="36">
      <c r="A62" s="70" t="s">
        <v>135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67">
        <v>311392</v>
      </c>
      <c r="O62" s="67"/>
      <c r="P62" s="67"/>
      <c r="Q62" s="67"/>
      <c r="R62" s="68"/>
      <c r="S62" s="68" t="s">
        <v>136</v>
      </c>
      <c r="T62" s="39"/>
      <c r="U62" s="40"/>
      <c r="V62" s="40"/>
      <c r="W62" s="40"/>
      <c r="X62" s="40"/>
    </row>
    <row r="63" spans="1:24" ht="36">
      <c r="A63" s="70" t="s">
        <v>137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67">
        <v>20098</v>
      </c>
      <c r="O63" s="67"/>
      <c r="P63" s="67"/>
      <c r="Q63" s="67"/>
      <c r="R63" s="68"/>
      <c r="S63" s="68" t="s">
        <v>138</v>
      </c>
      <c r="T63" s="39"/>
      <c r="U63" s="40"/>
      <c r="V63" s="40"/>
      <c r="W63" s="40"/>
      <c r="X63" s="40"/>
    </row>
    <row r="64" spans="1:24" ht="12.75">
      <c r="A64" s="70" t="s">
        <v>139</v>
      </c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67">
        <v>12706</v>
      </c>
      <c r="O64" s="67"/>
      <c r="P64" s="67"/>
      <c r="Q64" s="67"/>
      <c r="R64" s="68"/>
      <c r="S64" s="68">
        <v>69.44</v>
      </c>
      <c r="T64" s="39"/>
      <c r="U64" s="40"/>
      <c r="V64" s="40"/>
      <c r="W64" s="40"/>
      <c r="X64" s="40"/>
    </row>
    <row r="65" spans="1:24" ht="36">
      <c r="A65" s="70" t="s">
        <v>140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67">
        <v>19817</v>
      </c>
      <c r="O65" s="67"/>
      <c r="P65" s="67"/>
      <c r="Q65" s="67"/>
      <c r="R65" s="68"/>
      <c r="S65" s="68" t="s">
        <v>124</v>
      </c>
      <c r="T65" s="39"/>
      <c r="U65" s="40"/>
      <c r="V65" s="40"/>
      <c r="W65" s="40"/>
      <c r="X65" s="40"/>
    </row>
    <row r="66" spans="1:24" ht="36">
      <c r="A66" s="70" t="s">
        <v>141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67">
        <v>367424</v>
      </c>
      <c r="O66" s="67"/>
      <c r="P66" s="67"/>
      <c r="Q66" s="67"/>
      <c r="R66" s="68"/>
      <c r="S66" s="68" t="s">
        <v>130</v>
      </c>
      <c r="T66" s="39"/>
      <c r="U66" s="40"/>
      <c r="V66" s="40"/>
      <c r="W66" s="40"/>
      <c r="X66" s="40"/>
    </row>
    <row r="67" spans="1:24" ht="12.75">
      <c r="A67" s="70" t="s">
        <v>142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67"/>
      <c r="O67" s="67"/>
      <c r="P67" s="67"/>
      <c r="Q67" s="67"/>
      <c r="R67" s="68"/>
      <c r="S67" s="68"/>
      <c r="T67" s="39"/>
      <c r="U67" s="40"/>
      <c r="V67" s="40"/>
      <c r="W67" s="40"/>
      <c r="X67" s="40"/>
    </row>
    <row r="68" spans="1:24" ht="12.75">
      <c r="A68" s="70" t="s">
        <v>143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67">
        <v>166611</v>
      </c>
      <c r="O68" s="67"/>
      <c r="P68" s="67"/>
      <c r="Q68" s="67"/>
      <c r="R68" s="68"/>
      <c r="S68" s="68"/>
      <c r="T68" s="39"/>
      <c r="U68" s="40"/>
      <c r="V68" s="40"/>
      <c r="W68" s="40"/>
      <c r="X68" s="40"/>
    </row>
    <row r="69" spans="1:24" ht="12.75">
      <c r="A69" s="70" t="s">
        <v>144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67">
        <v>34824</v>
      </c>
      <c r="O69" s="67"/>
      <c r="P69" s="67"/>
      <c r="Q69" s="67"/>
      <c r="R69" s="68"/>
      <c r="S69" s="68"/>
      <c r="T69" s="39"/>
      <c r="U69" s="40"/>
      <c r="V69" s="40"/>
      <c r="W69" s="40"/>
      <c r="X69" s="40"/>
    </row>
    <row r="70" spans="1:24" ht="12.75">
      <c r="A70" s="70" t="s">
        <v>145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67">
        <v>58920</v>
      </c>
      <c r="O70" s="67"/>
      <c r="P70" s="67"/>
      <c r="Q70" s="67"/>
      <c r="R70" s="68"/>
      <c r="S70" s="68"/>
      <c r="T70" s="39"/>
      <c r="U70" s="40"/>
      <c r="V70" s="40"/>
      <c r="W70" s="40"/>
      <c r="X70" s="40"/>
    </row>
    <row r="71" spans="1:24" ht="12.75">
      <c r="A71" s="70" t="s">
        <v>146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67">
        <v>68252</v>
      </c>
      <c r="O71" s="67"/>
      <c r="P71" s="67"/>
      <c r="Q71" s="67"/>
      <c r="R71" s="68"/>
      <c r="S71" s="68"/>
      <c r="T71" s="39"/>
      <c r="U71" s="40"/>
      <c r="V71" s="40"/>
      <c r="W71" s="40"/>
      <c r="X71" s="40"/>
    </row>
    <row r="72" spans="1:24" ht="12.75">
      <c r="A72" s="70" t="s">
        <v>147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67">
        <v>47405</v>
      </c>
      <c r="O72" s="67"/>
      <c r="P72" s="67"/>
      <c r="Q72" s="67"/>
      <c r="R72" s="68"/>
      <c r="S72" s="68"/>
      <c r="T72" s="39"/>
      <c r="U72" s="40"/>
      <c r="V72" s="40"/>
      <c r="W72" s="40"/>
      <c r="X72" s="40"/>
    </row>
    <row r="73" spans="1:24" ht="12.75">
      <c r="A73" s="70" t="s">
        <v>151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67">
        <v>66136.320000000007</v>
      </c>
      <c r="O73" s="67"/>
      <c r="P73" s="67"/>
      <c r="Q73" s="67"/>
      <c r="R73" s="68"/>
      <c r="S73" s="68"/>
      <c r="T73" s="39"/>
      <c r="U73" s="40"/>
      <c r="V73" s="40"/>
      <c r="W73" s="40"/>
      <c r="X73" s="40"/>
    </row>
    <row r="74" spans="1:24" ht="36">
      <c r="A74" s="72" t="s">
        <v>152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67">
        <v>433560.32000000001</v>
      </c>
      <c r="O74" s="67"/>
      <c r="P74" s="67"/>
      <c r="Q74" s="67"/>
      <c r="R74" s="68"/>
      <c r="S74" s="68" t="s">
        <v>130</v>
      </c>
      <c r="T74" s="39"/>
      <c r="U74" s="40"/>
      <c r="V74" s="40"/>
      <c r="W74" s="40"/>
      <c r="X74" s="40"/>
    </row>
    <row r="75" spans="1:24" ht="12">
      <c r="A75" s="41"/>
      <c r="B75" s="42"/>
      <c r="C75" s="43"/>
      <c r="D75" s="43"/>
      <c r="E75" s="44"/>
      <c r="F75" s="45"/>
      <c r="G75" s="45"/>
      <c r="H75" s="45"/>
      <c r="I75" s="45"/>
      <c r="J75" s="45"/>
      <c r="K75" s="45"/>
      <c r="L75" s="45"/>
      <c r="M75" s="45"/>
      <c r="N75" s="41"/>
      <c r="O75" s="41"/>
      <c r="P75" s="41"/>
      <c r="Q75" s="41"/>
      <c r="R75" s="41"/>
      <c r="S75" s="41"/>
      <c r="T75" s="41"/>
      <c r="U75" s="26"/>
      <c r="V75" s="26"/>
      <c r="W75" s="26"/>
      <c r="X75" s="26"/>
    </row>
    <row r="76" spans="1:24" ht="12">
      <c r="A76" s="46"/>
      <c r="B76" s="47"/>
      <c r="C76" s="48"/>
      <c r="D76" s="48"/>
      <c r="E76" s="46"/>
      <c r="F76" s="49"/>
      <c r="G76" s="49"/>
      <c r="H76" s="49"/>
      <c r="I76" s="49"/>
      <c r="J76" s="49"/>
      <c r="K76" s="49"/>
      <c r="L76" s="49"/>
      <c r="M76" s="49"/>
      <c r="N76" s="50"/>
      <c r="O76" s="49"/>
      <c r="P76" s="49"/>
      <c r="Q76" s="49"/>
      <c r="R76" s="49"/>
      <c r="S76" s="26"/>
      <c r="T76" s="41"/>
      <c r="U76" s="26"/>
      <c r="V76" s="26"/>
      <c r="W76" s="26"/>
      <c r="X76" s="26"/>
    </row>
    <row r="77" spans="1:24" ht="12">
      <c r="A77" s="46"/>
      <c r="B77" s="47"/>
      <c r="C77" s="48"/>
      <c r="D77" s="48"/>
      <c r="E77" s="46"/>
      <c r="F77" s="49"/>
      <c r="G77" s="49"/>
      <c r="H77" s="49"/>
      <c r="I77" s="49"/>
      <c r="J77" s="49"/>
      <c r="K77" s="49"/>
      <c r="L77" s="49"/>
      <c r="M77" s="49"/>
      <c r="N77" s="50"/>
      <c r="O77" s="49"/>
      <c r="P77" s="49"/>
      <c r="Q77" s="49"/>
      <c r="R77" s="49"/>
      <c r="S77" s="26"/>
      <c r="T77" s="26"/>
      <c r="U77" s="26"/>
      <c r="V77" s="26"/>
      <c r="W77" s="26"/>
      <c r="X77" s="26"/>
    </row>
    <row r="78" spans="1:24" ht="12">
      <c r="A78" s="46"/>
      <c r="B78" s="47"/>
      <c r="C78" s="51" t="s">
        <v>33</v>
      </c>
      <c r="D78" s="51" t="s">
        <v>158</v>
      </c>
      <c r="E78" s="46"/>
      <c r="F78" s="49"/>
      <c r="G78" s="51"/>
      <c r="H78" s="51"/>
      <c r="I78" s="51"/>
      <c r="J78" s="51"/>
      <c r="K78" s="51"/>
      <c r="L78" s="51"/>
      <c r="M78" s="26"/>
      <c r="N78" s="49"/>
      <c r="O78" s="49"/>
      <c r="P78" s="49"/>
      <c r="Q78" s="49"/>
      <c r="R78" s="49"/>
      <c r="S78" s="26"/>
      <c r="T78" s="26"/>
      <c r="U78" s="26"/>
      <c r="V78" s="26"/>
      <c r="W78" s="26"/>
      <c r="X78" s="26"/>
    </row>
    <row r="79" spans="1:24">
      <c r="E79" s="55"/>
    </row>
    <row r="81" spans="3:7" ht="12">
      <c r="C81" s="56" t="s">
        <v>34</v>
      </c>
      <c r="D81" s="56" t="s">
        <v>159</v>
      </c>
      <c r="E81" s="57"/>
      <c r="F81" s="58"/>
      <c r="G81" s="56"/>
    </row>
  </sheetData>
  <mergeCells count="77">
    <mergeCell ref="B9:R9"/>
    <mergeCell ref="B5:R5"/>
    <mergeCell ref="B11:R11"/>
    <mergeCell ref="B12:R12"/>
    <mergeCell ref="B6:R6"/>
    <mergeCell ref="B8:R8"/>
    <mergeCell ref="N10:O10"/>
    <mergeCell ref="H10:M10"/>
    <mergeCell ref="R24:S24"/>
    <mergeCell ref="M21:M25"/>
    <mergeCell ref="Q23:Q25"/>
    <mergeCell ref="H23:H25"/>
    <mergeCell ref="F21:H21"/>
    <mergeCell ref="N21:Q21"/>
    <mergeCell ref="I21:L21"/>
    <mergeCell ref="I22:L22"/>
    <mergeCell ref="L23:L25"/>
    <mergeCell ref="K24:K25"/>
    <mergeCell ref="F22:H22"/>
    <mergeCell ref="A42:M42"/>
    <mergeCell ref="G24:G25"/>
    <mergeCell ref="P24:P25"/>
    <mergeCell ref="Q17:R17"/>
    <mergeCell ref="M17:P17"/>
    <mergeCell ref="E21:E25"/>
    <mergeCell ref="N22:Q22"/>
    <mergeCell ref="A19:Q19"/>
    <mergeCell ref="I23:I25"/>
    <mergeCell ref="J23:J25"/>
    <mergeCell ref="A21:A25"/>
    <mergeCell ref="B21:B25"/>
    <mergeCell ref="C21:C25"/>
    <mergeCell ref="R21:S23"/>
    <mergeCell ref="N23:N25"/>
    <mergeCell ref="O23:O25"/>
    <mergeCell ref="M15:P15"/>
    <mergeCell ref="Q15:R15"/>
    <mergeCell ref="A27:V27"/>
    <mergeCell ref="A40:M40"/>
    <mergeCell ref="A41:M41"/>
    <mergeCell ref="M16:P16"/>
    <mergeCell ref="A16:E16"/>
    <mergeCell ref="Q16:R16"/>
    <mergeCell ref="F24:F25"/>
    <mergeCell ref="D21:D25"/>
    <mergeCell ref="A54:M54"/>
    <mergeCell ref="A43:M43"/>
    <mergeCell ref="A44:M44"/>
    <mergeCell ref="A45:M45"/>
    <mergeCell ref="A46:M46"/>
    <mergeCell ref="A47:M47"/>
    <mergeCell ref="A48:M48"/>
    <mergeCell ref="A49:M49"/>
    <mergeCell ref="A50:M50"/>
    <mergeCell ref="A51:M51"/>
    <mergeCell ref="A52:M52"/>
    <mergeCell ref="A53:M53"/>
    <mergeCell ref="A66:M66"/>
    <mergeCell ref="A55:M55"/>
    <mergeCell ref="A56:M56"/>
    <mergeCell ref="A57:M57"/>
    <mergeCell ref="A58:M58"/>
    <mergeCell ref="A59:M59"/>
    <mergeCell ref="A60:M60"/>
    <mergeCell ref="A61:M61"/>
    <mergeCell ref="A62:M62"/>
    <mergeCell ref="A63:M63"/>
    <mergeCell ref="A64:M64"/>
    <mergeCell ref="A65:M65"/>
    <mergeCell ref="A73:M73"/>
    <mergeCell ref="A74:M74"/>
    <mergeCell ref="A67:M67"/>
    <mergeCell ref="A68:M68"/>
    <mergeCell ref="A69:M69"/>
    <mergeCell ref="A70:M70"/>
    <mergeCell ref="A71:M71"/>
    <mergeCell ref="A72:M72"/>
  </mergeCells>
  <phoneticPr fontId="0" type="noConversion"/>
  <pageMargins left="0.39370078740157483" right="0.39370078740157483" top="0.59055118110236227" bottom="0.25" header="0.39370078740157483" footer="0.16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</cp:lastModifiedBy>
  <cp:lastPrinted>2010-12-09T06:53:08Z</cp:lastPrinted>
  <dcterms:created xsi:type="dcterms:W3CDTF">2004-03-31T11:09:00Z</dcterms:created>
  <dcterms:modified xsi:type="dcterms:W3CDTF">2010-12-09T06:53:09Z</dcterms:modified>
</cp:coreProperties>
</file>